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aveExternalLinkValues="0" defaultThemeVersion="202300"/>
  <mc:AlternateContent xmlns:mc="http://schemas.openxmlformats.org/markup-compatibility/2006">
    <mc:Choice Requires="x15">
      <x15ac:absPath xmlns:x15ac="http://schemas.microsoft.com/office/spreadsheetml/2010/11/ac" url="C:\Users\inscr\Desktop\"/>
    </mc:Choice>
  </mc:AlternateContent>
  <xr:revisionPtr revIDLastSave="0" documentId="8_{D359E232-B24C-471B-B8AB-5A1C81A50600}" xr6:coauthVersionLast="47" xr6:coauthVersionMax="47" xr10:uidLastSave="{00000000-0000-0000-0000-000000000000}"/>
  <bookViews>
    <workbookView xWindow="-120" yWindow="-120" windowWidth="20730" windowHeight="11760" xr2:uid="{E7712B18-BFF4-45DD-AAB8-B58D313798AB}"/>
  </bookViews>
  <sheets>
    <sheet name="Reg Empresarial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6" l="1"/>
  <c r="D35" i="6"/>
  <c r="I6" i="6"/>
  <c r="J17" i="6" l="1"/>
  <c r="J18" i="6" s="1"/>
  <c r="H17" i="6"/>
  <c r="H18" i="6" s="1"/>
  <c r="I17" i="6"/>
  <c r="D36" i="6"/>
  <c r="F29" i="6"/>
  <c r="L29" i="6" s="1"/>
  <c r="N14" i="6"/>
  <c r="F42" i="6" s="1"/>
  <c r="M18" i="6"/>
  <c r="M19" i="6" s="1"/>
  <c r="M32" i="6" s="1"/>
  <c r="M45" i="6" s="1"/>
  <c r="M48" i="6" s="1"/>
  <c r="L18" i="6"/>
  <c r="L19" i="6" s="1"/>
  <c r="I18" i="6" l="1"/>
  <c r="H42" i="6"/>
  <c r="L42" i="6" s="1"/>
  <c r="G17" i="6"/>
  <c r="E24" i="6"/>
  <c r="L32" i="6"/>
  <c r="G18" i="6" l="1"/>
  <c r="G42" i="6"/>
  <c r="F31" i="6"/>
  <c r="J19" i="6" l="1"/>
  <c r="I19" i="6"/>
  <c r="K18" i="6"/>
  <c r="K19" i="6" s="1"/>
  <c r="I32" i="6" l="1"/>
  <c r="K32" i="6"/>
  <c r="K45" i="6" s="1"/>
  <c r="K48" i="6" s="1"/>
  <c r="G19" i="6"/>
  <c r="H19" i="6"/>
  <c r="H21" i="6" l="1"/>
  <c r="G21" i="6" l="1"/>
  <c r="F28" i="6" l="1"/>
  <c r="J32" i="6" l="1"/>
  <c r="J39" i="6" l="1"/>
  <c r="H39" i="6" l="1"/>
  <c r="G39" i="6" s="1"/>
  <c r="D58" i="6"/>
  <c r="G58" i="6" s="1"/>
  <c r="J45" i="6"/>
  <c r="J48" i="6" s="1"/>
  <c r="E27" i="6"/>
  <c r="E39" i="6" l="1"/>
  <c r="H27" i="6"/>
  <c r="E40" i="6" l="1"/>
  <c r="F39" i="6"/>
  <c r="G27" i="6"/>
  <c r="G32" i="6" s="1"/>
  <c r="H32" i="6"/>
  <c r="F40" i="6" l="1"/>
  <c r="F41" i="6" s="1"/>
  <c r="F43" i="6" s="1"/>
  <c r="F44" i="6" s="1"/>
  <c r="H40" i="6"/>
  <c r="G40" i="6" s="1"/>
  <c r="H45" i="6" l="1"/>
  <c r="H48" i="6"/>
  <c r="L40" i="6"/>
  <c r="G45" i="6"/>
  <c r="G48" i="6" s="1"/>
  <c r="I45" i="6"/>
  <c r="D59" i="6" l="1"/>
  <c r="G59" i="6" s="1"/>
  <c r="G60" i="6" s="1"/>
  <c r="L45" i="6"/>
  <c r="L48" i="6" s="1"/>
  <c r="N42" i="6"/>
  <c r="I48" i="6"/>
</calcChain>
</file>

<file path=xl/sharedStrings.xml><?xml version="1.0" encoding="utf-8"?>
<sst xmlns="http://schemas.openxmlformats.org/spreadsheetml/2006/main" count="69" uniqueCount="62">
  <si>
    <t xml:space="preserve"> </t>
  </si>
  <si>
    <t>REGISTRO DE RENTAS EMPRESARIALES ART. 14-A</t>
  </si>
  <si>
    <t>Detalle</t>
  </si>
  <si>
    <t>Control</t>
  </si>
  <si>
    <t>RAI</t>
  </si>
  <si>
    <t>DDAN</t>
  </si>
  <si>
    <t>SAC</t>
  </si>
  <si>
    <t>DATOS</t>
  </si>
  <si>
    <t>INR</t>
  </si>
  <si>
    <t>CON RESTITUCIÓN</t>
  </si>
  <si>
    <t>Con devolución  0,369863</t>
  </si>
  <si>
    <t>Sin devolución</t>
  </si>
  <si>
    <t xml:space="preserve">Reverso Rai </t>
  </si>
  <si>
    <t>Crédito de 1a. Categoría</t>
  </si>
  <si>
    <t>RLI</t>
  </si>
  <si>
    <t>SUB TOTALES</t>
  </si>
  <si>
    <t>SAC Consumido por gastos Art. 21, Inc 2º</t>
  </si>
  <si>
    <t xml:space="preserve">Multas y otros </t>
  </si>
  <si>
    <t>Saldos al 31.12.2025</t>
  </si>
  <si>
    <t>Reajuste anual 5%</t>
  </si>
  <si>
    <t>Determinación Nuevo RAI al cierre 2027:</t>
  </si>
  <si>
    <t>C.P.T. al 31.12.2027</t>
  </si>
  <si>
    <t>ACUMULADOS AL 31/12/2026</t>
  </si>
  <si>
    <t>GENERADOS EN EJERCICIO 2027</t>
  </si>
  <si>
    <t>Con devolución  0,342281</t>
  </si>
  <si>
    <t>SUBTOTAL ANTES DE RETIROS</t>
  </si>
  <si>
    <t>RETIROS REAJUSTADOS</t>
  </si>
  <si>
    <t>TOTAL RETIROS</t>
  </si>
  <si>
    <t>TOTAL IMPUTACIONES</t>
  </si>
  <si>
    <t>IMPUTACION RETIROS (PASO A PASO)</t>
  </si>
  <si>
    <t>Saldo Reajustado 31-12-2027</t>
  </si>
  <si>
    <t>Ajuste al 31-12-2027</t>
  </si>
  <si>
    <t>NO HAY</t>
  </si>
  <si>
    <t>SUB TOTAL RETIROS IMPUTADOS</t>
  </si>
  <si>
    <t>DATOS:</t>
  </si>
  <si>
    <t>1) AL 31-12-2026 EXISTEN:</t>
  </si>
  <si>
    <t>2) LOS RETIROS REAJUSTADOS SON:</t>
  </si>
  <si>
    <t>15-05--2027</t>
  </si>
  <si>
    <t>SAC ACUMULADO 31-12-2026 (CON RESTITUCION)</t>
  </si>
  <si>
    <t>Comentarios de J. Fajardo:</t>
  </si>
  <si>
    <t>EJEMPLO N° 2: DE POSIBLES REGISTROS EN EL EJERCICIO 2027</t>
  </si>
  <si>
    <t>Capital Pagado Reajustado (SUPUESTO)</t>
  </si>
  <si>
    <t>Saldos iniciales al 01.01.2027:</t>
  </si>
  <si>
    <t>RAI al 31-12-2027</t>
  </si>
  <si>
    <t xml:space="preserve">3) LA R.L.I. AT 2028 </t>
  </si>
  <si>
    <t>SOCIEDAD LOS ESTUDIOSOS AT 2028</t>
  </si>
  <si>
    <t>Retiros Reajustados del año Comercial 2027</t>
  </si>
  <si>
    <t>CREDITOS CON RESTITUCION AÑO TRIBUTARIO 2028</t>
  </si>
  <si>
    <t>Monto según columna SAC</t>
  </si>
  <si>
    <t>Débito Fiscal en el Global AT 2028</t>
  </si>
  <si>
    <t>Total Débito Fiscal</t>
  </si>
  <si>
    <t>REMANENTES FINALES AL 31-12-2027</t>
  </si>
  <si>
    <t>RAI REAJUSTADO</t>
  </si>
  <si>
    <t>DDAN REAJUSTADO</t>
  </si>
  <si>
    <t>4) En ejercicio 2027, no se generó DDAN</t>
  </si>
  <si>
    <t>5) En abril 2027; se pagó el IDPC</t>
  </si>
  <si>
    <t>44.000.000</t>
  </si>
  <si>
    <t>4)  El IDPC pagado, no consume SAC</t>
  </si>
  <si>
    <t>1) Muchas veces, el monto de retiro a imputar, se determina tomando el monto del crédito (Ejemplo: 75,600,000 dividido por 0,369863= 204.400.008)</t>
  </si>
  <si>
    <t>2) Tener presente que el SAC 2026 ES CON RESTITUCION Y EL SAC DEL EJERCICIO 2027 TAMBIEN (PARA EL GLOBAL DE SOCIOS)</t>
  </si>
  <si>
    <t>Código 1035 del Form. 22</t>
  </si>
  <si>
    <t>3) Por el ejercicio 2027, AT 2028, la Restitucción o Débito Fiscal sería un 30% del Crédito Con Restitución, sin importar el año ni  la tasa del IDPC.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</si>
</sst>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\ _€_-;\-* #,##0\ _€_-;_-* &quot;-&quot;??\ _€_-;_-@_-"/>
    <numFmt numFmtId="166" formatCode="_-* #,##0.00\ _€_-;\-* #,##0.00\ _€_-;_-* &quot;-&quot;??\ _€_-;_-@_-"/>
    <numFmt numFmtId="167" formatCode="_-* #,##0.000000\ _€_-;\-* #,##0.000000\ _€_-;_-* &quot;-&quot;??\ _€_-;_-@_-"/>
    <numFmt numFmtId="168" formatCode="_-* #,##0\ _€_-;\-* #,##0\ _€_-;_-* &quot;-&quot;\ _€_-;_-@_-"/>
    <numFmt numFmtId="169" formatCode="_-* #,##0_-;\-* #,##0_-;_-* &quot;-&quot;??_-;_-@_-"/>
    <numFmt numFmtId="170" formatCode="#,##0_ ;[Red]\-#,##0\ "/>
    <numFmt numFmtId="171" formatCode="#,##0_ ;\-#,##0\ 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2"/>
      <color indexed="8"/>
      <name val="Calibri"/>
      <family val="2"/>
    </font>
    <font>
      <b/>
      <i/>
      <sz val="9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sz val="12"/>
      <color rgb="FF002060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0" fontId="6" fillId="0" borderId="0"/>
    <xf numFmtId="166" fontId="1" fillId="0" borderId="0" applyFont="0" applyFill="0" applyBorder="0" applyAlignment="0" applyProtection="0"/>
    <xf numFmtId="0" fontId="2" fillId="0" borderId="0"/>
    <xf numFmtId="0" fontId="14" fillId="0" borderId="0"/>
  </cellStyleXfs>
  <cellXfs count="135">
    <xf numFmtId="0" fontId="0" fillId="0" borderId="0" xfId="0"/>
    <xf numFmtId="3" fontId="0" fillId="0" borderId="0" xfId="0" applyNumberFormat="1"/>
    <xf numFmtId="0" fontId="5" fillId="0" borderId="0" xfId="0" applyFont="1"/>
    <xf numFmtId="0" fontId="8" fillId="0" borderId="0" xfId="0" applyFont="1"/>
    <xf numFmtId="0" fontId="7" fillId="0" borderId="0" xfId="0" applyFont="1"/>
    <xf numFmtId="0" fontId="9" fillId="0" borderId="0" xfId="0" applyFont="1"/>
    <xf numFmtId="165" fontId="7" fillId="0" borderId="0" xfId="0" applyNumberFormat="1" applyFont="1"/>
    <xf numFmtId="0" fontId="12" fillId="0" borderId="12" xfId="0" applyFont="1" applyBorder="1" applyAlignment="1">
      <alignment horizontal="left"/>
    </xf>
    <xf numFmtId="0" fontId="13" fillId="0" borderId="12" xfId="0" applyFont="1" applyBorder="1"/>
    <xf numFmtId="0" fontId="13" fillId="0" borderId="0" xfId="0" applyFont="1"/>
    <xf numFmtId="0" fontId="12" fillId="0" borderId="12" xfId="0" applyFont="1" applyBorder="1"/>
    <xf numFmtId="0" fontId="12" fillId="0" borderId="0" xfId="0" applyFont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2" xfId="0" applyFont="1" applyBorder="1"/>
    <xf numFmtId="0" fontId="8" fillId="0" borderId="7" xfId="0" applyFont="1" applyBorder="1"/>
    <xf numFmtId="165" fontId="15" fillId="0" borderId="0" xfId="0" applyNumberFormat="1" applyFont="1"/>
    <xf numFmtId="0" fontId="16" fillId="0" borderId="0" xfId="0" applyFont="1"/>
    <xf numFmtId="10" fontId="16" fillId="0" borderId="0" xfId="0" applyNumberFormat="1" applyFont="1"/>
    <xf numFmtId="0" fontId="17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167" fontId="17" fillId="0" borderId="4" xfId="5" applyNumberFormat="1" applyFont="1" applyBorder="1" applyAlignment="1">
      <alignment horizontal="center" vertical="center" wrapText="1"/>
    </xf>
    <xf numFmtId="9" fontId="17" fillId="0" borderId="4" xfId="0" applyNumberFormat="1" applyFont="1" applyBorder="1" applyAlignment="1">
      <alignment vertical="center" wrapText="1"/>
    </xf>
    <xf numFmtId="0" fontId="16" fillId="0" borderId="12" xfId="0" applyFont="1" applyBorder="1"/>
    <xf numFmtId="165" fontId="17" fillId="4" borderId="8" xfId="0" applyNumberFormat="1" applyFont="1" applyFill="1" applyBorder="1"/>
    <xf numFmtId="165" fontId="17" fillId="2" borderId="2" xfId="0" applyNumberFormat="1" applyFont="1" applyFill="1" applyBorder="1"/>
    <xf numFmtId="165" fontId="17" fillId="2" borderId="8" xfId="0" applyNumberFormat="1" applyFont="1" applyFill="1" applyBorder="1"/>
    <xf numFmtId="165" fontId="17" fillId="4" borderId="2" xfId="0" applyNumberFormat="1" applyFont="1" applyFill="1" applyBorder="1"/>
    <xf numFmtId="165" fontId="16" fillId="0" borderId="14" xfId="5" applyNumberFormat="1" applyFont="1" applyBorder="1"/>
    <xf numFmtId="0" fontId="17" fillId="0" borderId="0" xfId="0" applyFont="1"/>
    <xf numFmtId="165" fontId="16" fillId="0" borderId="3" xfId="5" applyNumberFormat="1" applyFont="1" applyBorder="1"/>
    <xf numFmtId="0" fontId="17" fillId="7" borderId="0" xfId="0" applyFont="1" applyFill="1"/>
    <xf numFmtId="0" fontId="16" fillId="7" borderId="0" xfId="0" applyFont="1" applyFill="1"/>
    <xf numFmtId="165" fontId="16" fillId="7" borderId="0" xfId="5" applyNumberFormat="1" applyFont="1" applyFill="1" applyBorder="1"/>
    <xf numFmtId="165" fontId="16" fillId="7" borderId="14" xfId="5" applyNumberFormat="1" applyFont="1" applyFill="1" applyBorder="1"/>
    <xf numFmtId="165" fontId="16" fillId="7" borderId="13" xfId="5" applyNumberFormat="1" applyFont="1" applyFill="1" applyBorder="1"/>
    <xf numFmtId="0" fontId="17" fillId="5" borderId="0" xfId="0" applyFont="1" applyFill="1"/>
    <xf numFmtId="0" fontId="16" fillId="5" borderId="0" xfId="0" applyFont="1" applyFill="1"/>
    <xf numFmtId="165" fontId="16" fillId="5" borderId="0" xfId="5" applyNumberFormat="1" applyFont="1" applyFill="1" applyBorder="1"/>
    <xf numFmtId="165" fontId="16" fillId="0" borderId="14" xfId="5" applyNumberFormat="1" applyFont="1" applyFill="1" applyBorder="1"/>
    <xf numFmtId="165" fontId="16" fillId="0" borderId="13" xfId="5" applyNumberFormat="1" applyFont="1" applyFill="1" applyBorder="1"/>
    <xf numFmtId="3" fontId="16" fillId="0" borderId="0" xfId="0" applyNumberFormat="1" applyFont="1"/>
    <xf numFmtId="165" fontId="16" fillId="2" borderId="0" xfId="5" applyNumberFormat="1" applyFont="1" applyFill="1" applyBorder="1"/>
    <xf numFmtId="165" fontId="16" fillId="0" borderId="0" xfId="5" applyNumberFormat="1" applyFont="1" applyBorder="1"/>
    <xf numFmtId="165" fontId="16" fillId="5" borderId="15" xfId="0" applyNumberFormat="1" applyFont="1" applyFill="1" applyBorder="1"/>
    <xf numFmtId="165" fontId="16" fillId="3" borderId="15" xfId="0" applyNumberFormat="1" applyFont="1" applyFill="1" applyBorder="1"/>
    <xf numFmtId="165" fontId="16" fillId="5" borderId="14" xfId="5" applyNumberFormat="1" applyFont="1" applyFill="1" applyBorder="1"/>
    <xf numFmtId="165" fontId="16" fillId="2" borderId="14" xfId="5" applyNumberFormat="1" applyFont="1" applyFill="1" applyBorder="1"/>
    <xf numFmtId="0" fontId="16" fillId="0" borderId="0" xfId="0" applyFont="1" applyAlignment="1">
      <alignment horizontal="right"/>
    </xf>
    <xf numFmtId="3" fontId="16" fillId="2" borderId="0" xfId="0" applyNumberFormat="1" applyFont="1" applyFill="1" applyAlignment="1">
      <alignment horizontal="center"/>
    </xf>
    <xf numFmtId="10" fontId="17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16" fillId="4" borderId="12" xfId="0" applyFont="1" applyFill="1" applyBorder="1"/>
    <xf numFmtId="0" fontId="16" fillId="4" borderId="0" xfId="0" applyFont="1" applyFill="1"/>
    <xf numFmtId="165" fontId="16" fillId="4" borderId="3" xfId="5" applyNumberFormat="1" applyFont="1" applyFill="1" applyBorder="1"/>
    <xf numFmtId="165" fontId="16" fillId="4" borderId="1" xfId="5" applyNumberFormat="1" applyFont="1" applyFill="1" applyBorder="1"/>
    <xf numFmtId="165" fontId="16" fillId="0" borderId="0" xfId="5" applyNumberFormat="1" applyFont="1" applyFill="1" applyBorder="1"/>
    <xf numFmtId="14" fontId="16" fillId="0" borderId="0" xfId="0" applyNumberFormat="1" applyFont="1"/>
    <xf numFmtId="14" fontId="17" fillId="0" borderId="0" xfId="0" applyNumberFormat="1" applyFont="1"/>
    <xf numFmtId="3" fontId="17" fillId="0" borderId="0" xfId="0" applyNumberFormat="1" applyFont="1"/>
    <xf numFmtId="0" fontId="18" fillId="0" borderId="0" xfId="0" applyFont="1"/>
    <xf numFmtId="41" fontId="16" fillId="0" borderId="14" xfId="3" applyFont="1" applyBorder="1"/>
    <xf numFmtId="165" fontId="17" fillId="0" borderId="0" xfId="5" applyNumberFormat="1" applyFont="1" applyBorder="1"/>
    <xf numFmtId="0" fontId="17" fillId="0" borderId="12" xfId="0" applyFont="1" applyBorder="1"/>
    <xf numFmtId="168" fontId="16" fillId="0" borderId="0" xfId="0" applyNumberFormat="1" applyFont="1"/>
    <xf numFmtId="171" fontId="16" fillId="0" borderId="14" xfId="5" applyNumberFormat="1" applyFont="1" applyBorder="1"/>
    <xf numFmtId="165" fontId="16" fillId="0" borderId="12" xfId="5" applyNumberFormat="1" applyFont="1" applyBorder="1" applyAlignment="1">
      <alignment vertical="center"/>
    </xf>
    <xf numFmtId="41" fontId="16" fillId="0" borderId="0" xfId="3" applyFont="1" applyBorder="1"/>
    <xf numFmtId="164" fontId="16" fillId="0" borderId="0" xfId="0" applyNumberFormat="1" applyFont="1"/>
    <xf numFmtId="165" fontId="16" fillId="0" borderId="0" xfId="5" applyNumberFormat="1" applyFont="1" applyBorder="1" applyAlignment="1">
      <alignment vertical="center"/>
    </xf>
    <xf numFmtId="165" fontId="16" fillId="0" borderId="6" xfId="5" applyNumberFormat="1" applyFont="1" applyBorder="1" applyAlignment="1">
      <alignment vertical="center"/>
    </xf>
    <xf numFmtId="0" fontId="16" fillId="0" borderId="1" xfId="0" applyFont="1" applyBorder="1"/>
    <xf numFmtId="0" fontId="17" fillId="0" borderId="1" xfId="0" applyFont="1" applyBorder="1"/>
    <xf numFmtId="168" fontId="19" fillId="0" borderId="1" xfId="0" applyNumberFormat="1" applyFont="1" applyBorder="1"/>
    <xf numFmtId="41" fontId="17" fillId="0" borderId="3" xfId="3" applyFont="1" applyBorder="1"/>
    <xf numFmtId="41" fontId="17" fillId="0" borderId="1" xfId="3" applyFont="1" applyBorder="1"/>
    <xf numFmtId="3" fontId="17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left"/>
    </xf>
    <xf numFmtId="0" fontId="17" fillId="4" borderId="7" xfId="0" applyFont="1" applyFill="1" applyBorder="1"/>
    <xf numFmtId="0" fontId="17" fillId="4" borderId="2" xfId="0" applyFont="1" applyFill="1" applyBorder="1"/>
    <xf numFmtId="165" fontId="17" fillId="0" borderId="0" xfId="0" applyNumberFormat="1" applyFont="1"/>
    <xf numFmtId="0" fontId="0" fillId="6" borderId="0" xfId="0" applyFill="1"/>
    <xf numFmtId="168" fontId="17" fillId="0" borderId="0" xfId="0" applyNumberFormat="1" applyFont="1"/>
    <xf numFmtId="0" fontId="20" fillId="0" borderId="0" xfId="0" applyFont="1"/>
    <xf numFmtId="0" fontId="21" fillId="6" borderId="0" xfId="0" applyFont="1" applyFill="1"/>
    <xf numFmtId="0" fontId="22" fillId="6" borderId="0" xfId="0" applyFont="1" applyFill="1"/>
    <xf numFmtId="0" fontId="22" fillId="0" borderId="0" xfId="0" applyFont="1"/>
    <xf numFmtId="0" fontId="21" fillId="0" borderId="0" xfId="0" applyFont="1"/>
    <xf numFmtId="3" fontId="22" fillId="0" borderId="0" xfId="0" applyNumberFormat="1" applyFont="1"/>
    <xf numFmtId="10" fontId="22" fillId="0" borderId="0" xfId="0" applyNumberFormat="1" applyFont="1"/>
    <xf numFmtId="14" fontId="22" fillId="0" borderId="0" xfId="0" applyNumberFormat="1" applyFont="1" applyAlignment="1">
      <alignment horizontal="center"/>
    </xf>
    <xf numFmtId="3" fontId="21" fillId="0" borderId="0" xfId="0" applyNumberFormat="1" applyFont="1"/>
    <xf numFmtId="0" fontId="23" fillId="3" borderId="0" xfId="0" applyFont="1" applyFill="1"/>
    <xf numFmtId="0" fontId="23" fillId="2" borderId="0" xfId="0" applyFont="1" applyFill="1"/>
    <xf numFmtId="0" fontId="23" fillId="0" borderId="0" xfId="0" applyFont="1"/>
    <xf numFmtId="3" fontId="12" fillId="0" borderId="0" xfId="0" applyNumberFormat="1" applyFont="1"/>
    <xf numFmtId="169" fontId="8" fillId="0" borderId="0" xfId="1" applyNumberFormat="1" applyFont="1" applyFill="1" applyBorder="1"/>
    <xf numFmtId="169" fontId="4" fillId="0" borderId="0" xfId="1" applyNumberFormat="1" applyFont="1" applyFill="1" applyBorder="1"/>
    <xf numFmtId="0" fontId="10" fillId="0" borderId="0" xfId="0" applyFont="1"/>
    <xf numFmtId="0" fontId="8" fillId="0" borderId="0" xfId="0" applyFont="1" applyAlignment="1">
      <alignment horizontal="center"/>
    </xf>
    <xf numFmtId="3" fontId="4" fillId="0" borderId="0" xfId="0" applyNumberFormat="1" applyFont="1"/>
    <xf numFmtId="169" fontId="11" fillId="0" borderId="0" xfId="1" applyNumberFormat="1" applyFont="1" applyFill="1" applyBorder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" fontId="13" fillId="0" borderId="0" xfId="0" applyNumberFormat="1" applyFont="1"/>
    <xf numFmtId="170" fontId="13" fillId="0" borderId="0" xfId="0" applyNumberFormat="1" applyFont="1"/>
    <xf numFmtId="165" fontId="24" fillId="0" borderId="0" xfId="0" applyNumberFormat="1" applyFont="1"/>
    <xf numFmtId="9" fontId="24" fillId="0" borderId="0" xfId="0" applyNumberFormat="1" applyFont="1"/>
    <xf numFmtId="169" fontId="21" fillId="6" borderId="0" xfId="1" applyNumberFormat="1" applyFont="1" applyFill="1" applyBorder="1"/>
    <xf numFmtId="0" fontId="24" fillId="4" borderId="2" xfId="0" applyFont="1" applyFill="1" applyBorder="1"/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14" fontId="17" fillId="0" borderId="6" xfId="0" applyNumberFormat="1" applyFont="1" applyBorder="1" applyAlignment="1">
      <alignment horizontal="center" vertical="center" wrapText="1"/>
    </xf>
    <xf numFmtId="14" fontId="17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4" fontId="17" fillId="0" borderId="10" xfId="0" applyNumberFormat="1" applyFont="1" applyBorder="1" applyAlignment="1">
      <alignment horizontal="center" vertical="center" wrapText="1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</cellXfs>
  <cellStyles count="8">
    <cellStyle name="Millares" xfId="1" builtinId="3"/>
    <cellStyle name="Millares [0]" xfId="3" builtinId="6"/>
    <cellStyle name="Millares 2" xfId="5" xr:uid="{2CA4480C-4405-466D-9688-76F1A20F5EBD}"/>
    <cellStyle name="Normal" xfId="0" builtinId="0"/>
    <cellStyle name="Normal 2" xfId="2" xr:uid="{E004E2C2-2572-45A8-97BE-4C2FC8DE5CEA}"/>
    <cellStyle name="Normal 3" xfId="4" xr:uid="{2AA24812-345E-4648-BF43-3D027AA52011}"/>
    <cellStyle name="Normal 4" xfId="7" xr:uid="{14EC6A68-989A-497E-BA78-9318C6BAC903}"/>
    <cellStyle name="Normal 6" xfId="6" xr:uid="{03107FBB-BC02-46C6-A70F-F9A4116501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27781-6EC9-4BED-B261-2537C75D47DD}">
  <dimension ref="B2:O78"/>
  <sheetViews>
    <sheetView tabSelected="1" topLeftCell="A42" zoomScale="80" zoomScaleNormal="80" workbookViewId="0">
      <selection activeCell="I63" sqref="I63"/>
    </sheetView>
  </sheetViews>
  <sheetFormatPr baseColWidth="10" defaultRowHeight="15" x14ac:dyDescent="0.25"/>
  <cols>
    <col min="2" max="2" width="14" customWidth="1"/>
    <col min="3" max="3" width="23.42578125" customWidth="1"/>
    <col min="4" max="4" width="26.7109375" customWidth="1"/>
    <col min="5" max="5" width="24.140625" customWidth="1"/>
    <col min="6" max="6" width="18.7109375" bestFit="1" customWidth="1"/>
    <col min="7" max="7" width="24.28515625" customWidth="1"/>
    <col min="8" max="8" width="17.28515625" customWidth="1"/>
    <col min="9" max="9" width="18.85546875" customWidth="1"/>
    <col min="10" max="10" width="28" bestFit="1" customWidth="1"/>
    <col min="11" max="11" width="17.42578125" customWidth="1"/>
    <col min="12" max="12" width="19.28515625" customWidth="1"/>
    <col min="13" max="13" width="11.7109375" bestFit="1" customWidth="1"/>
    <col min="14" max="14" width="15.140625" bestFit="1" customWidth="1"/>
  </cols>
  <sheetData>
    <row r="2" spans="2:15" ht="21" x14ac:dyDescent="0.35">
      <c r="C2" s="88" t="s">
        <v>40</v>
      </c>
      <c r="D2" s="88"/>
      <c r="E2" s="88"/>
      <c r="F2" s="89"/>
      <c r="G2" s="89"/>
      <c r="H2" s="89"/>
      <c r="I2" s="89"/>
      <c r="J2" s="89"/>
      <c r="K2" s="90"/>
      <c r="L2" s="90"/>
      <c r="M2" s="90"/>
    </row>
    <row r="3" spans="2:15" ht="21" x14ac:dyDescent="0.35">
      <c r="C3" s="91" t="s">
        <v>34</v>
      </c>
      <c r="D3" s="90"/>
      <c r="E3" s="90"/>
      <c r="F3" s="89"/>
      <c r="G3" s="89"/>
      <c r="H3" s="89"/>
      <c r="I3" s="89"/>
      <c r="J3" s="89"/>
      <c r="K3" s="90"/>
      <c r="L3" s="90"/>
      <c r="M3" s="90"/>
    </row>
    <row r="4" spans="2:15" ht="21" x14ac:dyDescent="0.35">
      <c r="C4" s="90" t="s">
        <v>35</v>
      </c>
      <c r="D4" s="90"/>
      <c r="E4" s="90"/>
      <c r="F4" s="90"/>
      <c r="G4" s="90" t="s">
        <v>36</v>
      </c>
      <c r="H4" s="90"/>
      <c r="I4" s="90"/>
      <c r="J4" s="90"/>
      <c r="K4" s="90"/>
      <c r="L4" s="90"/>
      <c r="M4" s="90"/>
    </row>
    <row r="5" spans="2:15" ht="21" x14ac:dyDescent="0.35">
      <c r="C5" s="90" t="s">
        <v>52</v>
      </c>
      <c r="D5" s="90"/>
      <c r="E5" s="92">
        <v>270000000</v>
      </c>
      <c r="F5" s="90"/>
      <c r="G5" s="90" t="s">
        <v>37</v>
      </c>
      <c r="H5" s="92">
        <v>280000000</v>
      </c>
      <c r="I5" s="90"/>
      <c r="J5" s="90"/>
      <c r="K5" s="90"/>
      <c r="L5" s="90"/>
      <c r="M5" s="90"/>
    </row>
    <row r="6" spans="2:15" ht="21" x14ac:dyDescent="0.35">
      <c r="C6" s="90" t="s">
        <v>53</v>
      </c>
      <c r="D6" s="90"/>
      <c r="E6" s="92">
        <v>69000000</v>
      </c>
      <c r="F6" s="90"/>
      <c r="G6" s="94">
        <v>46683</v>
      </c>
      <c r="H6" s="92">
        <v>30000000</v>
      </c>
      <c r="I6" s="95">
        <f>SUM(H5:H6)</f>
        <v>310000000</v>
      </c>
      <c r="J6" s="90"/>
      <c r="K6" s="90"/>
      <c r="L6" s="90"/>
      <c r="M6" s="90"/>
    </row>
    <row r="7" spans="2:15" ht="21" x14ac:dyDescent="0.35">
      <c r="C7" s="18" t="s">
        <v>38</v>
      </c>
      <c r="D7" s="18"/>
      <c r="E7" s="92">
        <v>72000000</v>
      </c>
      <c r="F7" s="90"/>
      <c r="G7" s="90" t="s">
        <v>44</v>
      </c>
      <c r="H7" s="92">
        <v>150000000</v>
      </c>
      <c r="I7" s="90"/>
      <c r="J7" s="90"/>
      <c r="K7" s="90"/>
      <c r="L7" s="90"/>
      <c r="M7" s="90"/>
    </row>
    <row r="8" spans="2:15" ht="21" x14ac:dyDescent="0.35">
      <c r="C8" s="18"/>
      <c r="D8" s="18"/>
      <c r="E8" s="92"/>
      <c r="F8" s="90"/>
      <c r="G8" s="90" t="s">
        <v>54</v>
      </c>
      <c r="H8" s="92"/>
      <c r="I8" s="90"/>
      <c r="J8" s="90"/>
      <c r="K8" s="90"/>
      <c r="L8" s="90"/>
      <c r="M8" s="90"/>
    </row>
    <row r="9" spans="2:15" ht="21" x14ac:dyDescent="0.35">
      <c r="C9" s="18"/>
      <c r="D9" s="18"/>
      <c r="E9" s="92"/>
      <c r="F9" s="90"/>
      <c r="G9" s="90" t="s">
        <v>55</v>
      </c>
      <c r="H9" s="92"/>
      <c r="I9" s="90" t="s">
        <v>56</v>
      </c>
      <c r="J9" s="90"/>
      <c r="K9" s="90"/>
      <c r="L9" s="90"/>
      <c r="M9" s="90"/>
    </row>
    <row r="10" spans="2:15" ht="21" x14ac:dyDescent="0.35"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</row>
    <row r="11" spans="2:15" ht="21" x14ac:dyDescent="0.35">
      <c r="C11" s="90"/>
      <c r="D11" s="90"/>
      <c r="E11" s="96" t="s">
        <v>45</v>
      </c>
      <c r="F11" s="97"/>
      <c r="G11" s="98"/>
      <c r="H11" s="90"/>
      <c r="I11" s="90"/>
      <c r="J11" s="90"/>
      <c r="K11" s="90"/>
      <c r="L11" s="90"/>
      <c r="M11" s="90"/>
    </row>
    <row r="12" spans="2:15" ht="21" x14ac:dyDescent="0.35">
      <c r="B12" s="5" t="s">
        <v>1</v>
      </c>
      <c r="C12" s="90"/>
      <c r="D12" s="90"/>
      <c r="E12" s="90"/>
      <c r="F12" s="90"/>
      <c r="G12" s="90"/>
      <c r="H12" s="90"/>
      <c r="I12" s="90"/>
      <c r="J12" s="90"/>
      <c r="K12" s="90">
        <v>0.369863</v>
      </c>
      <c r="L12" s="90"/>
      <c r="M12" s="93">
        <v>0.255</v>
      </c>
      <c r="N12" s="18"/>
    </row>
    <row r="13" spans="2:15" ht="15.75" x14ac:dyDescent="0.25">
      <c r="B13" s="123" t="s">
        <v>2</v>
      </c>
      <c r="C13" s="124"/>
      <c r="D13" s="124"/>
      <c r="E13" s="125"/>
      <c r="F13" s="20"/>
      <c r="G13" s="132" t="s">
        <v>3</v>
      </c>
      <c r="H13" s="132" t="s">
        <v>4</v>
      </c>
      <c r="I13" s="132" t="s">
        <v>5</v>
      </c>
      <c r="J13" s="114" t="s">
        <v>6</v>
      </c>
      <c r="K13" s="115"/>
      <c r="L13" s="114" t="s">
        <v>6</v>
      </c>
      <c r="M13" s="115"/>
      <c r="N13" s="18"/>
    </row>
    <row r="14" spans="2:15" ht="12" customHeight="1" x14ac:dyDescent="0.25">
      <c r="B14" s="126"/>
      <c r="C14" s="127"/>
      <c r="D14" s="127"/>
      <c r="E14" s="128"/>
      <c r="F14" s="21"/>
      <c r="G14" s="133"/>
      <c r="H14" s="133"/>
      <c r="I14" s="133"/>
      <c r="J14" s="121" t="s">
        <v>22</v>
      </c>
      <c r="K14" s="122"/>
      <c r="L14" s="116" t="s">
        <v>23</v>
      </c>
      <c r="M14" s="117"/>
      <c r="N14" s="18">
        <f>25.5/74.5</f>
        <v>0.34228187919463088</v>
      </c>
    </row>
    <row r="15" spans="2:15" ht="26.25" customHeight="1" x14ac:dyDescent="0.25">
      <c r="B15" s="126"/>
      <c r="C15" s="127"/>
      <c r="D15" s="127"/>
      <c r="E15" s="128"/>
      <c r="F15" s="21" t="s">
        <v>7</v>
      </c>
      <c r="G15" s="133"/>
      <c r="H15" s="133"/>
      <c r="I15" s="133"/>
      <c r="J15" s="118" t="s">
        <v>9</v>
      </c>
      <c r="K15" s="119"/>
      <c r="L15" s="118" t="s">
        <v>9</v>
      </c>
      <c r="M15" s="119"/>
      <c r="N15" s="18"/>
      <c r="O15" t="s">
        <v>0</v>
      </c>
    </row>
    <row r="16" spans="2:15" ht="30" customHeight="1" x14ac:dyDescent="0.25">
      <c r="B16" s="129"/>
      <c r="C16" s="130"/>
      <c r="D16" s="130"/>
      <c r="E16" s="131"/>
      <c r="F16" s="22"/>
      <c r="G16" s="134"/>
      <c r="H16" s="134"/>
      <c r="I16" s="134"/>
      <c r="J16" s="23" t="s">
        <v>10</v>
      </c>
      <c r="K16" s="24" t="s">
        <v>11</v>
      </c>
      <c r="L16" s="23" t="s">
        <v>24</v>
      </c>
      <c r="M16" s="24" t="s">
        <v>11</v>
      </c>
      <c r="N16" s="18"/>
    </row>
    <row r="17" spans="2:14" ht="15.75" x14ac:dyDescent="0.25">
      <c r="B17" s="25"/>
      <c r="C17" s="18" t="s">
        <v>42</v>
      </c>
      <c r="D17" s="18"/>
      <c r="E17" s="18"/>
      <c r="F17" s="18"/>
      <c r="G17" s="26">
        <f>SUM(H17:I17)</f>
        <v>339000000</v>
      </c>
      <c r="H17" s="27">
        <f>E5</f>
        <v>270000000</v>
      </c>
      <c r="I17" s="28">
        <f>E6</f>
        <v>69000000</v>
      </c>
      <c r="J17" s="28">
        <f>E7</f>
        <v>72000000</v>
      </c>
      <c r="K17" s="29">
        <v>0</v>
      </c>
      <c r="L17" s="28"/>
      <c r="M17" s="29">
        <v>0</v>
      </c>
      <c r="N17" s="18"/>
    </row>
    <row r="18" spans="2:14" ht="15.75" x14ac:dyDescent="0.25">
      <c r="B18" s="25"/>
      <c r="C18" s="18" t="s">
        <v>19</v>
      </c>
      <c r="D18" s="18"/>
      <c r="E18" s="18"/>
      <c r="F18" s="19">
        <v>0.05</v>
      </c>
      <c r="G18" s="30">
        <f>SUM(H18:I18)</f>
        <v>16950000</v>
      </c>
      <c r="H18" s="30">
        <f>+H17*F18</f>
        <v>13500000</v>
      </c>
      <c r="I18" s="30">
        <f>+I17*F18</f>
        <v>3450000</v>
      </c>
      <c r="J18" s="30">
        <f>J17*F18</f>
        <v>3600000</v>
      </c>
      <c r="K18" s="30">
        <f t="shared" ref="K18" si="0">+K17*2.7%</f>
        <v>0</v>
      </c>
      <c r="L18" s="30">
        <f>L17*3.4%</f>
        <v>0</v>
      </c>
      <c r="M18" s="30">
        <f t="shared" ref="M18" si="1">+M17*2.7%</f>
        <v>0</v>
      </c>
      <c r="N18" s="18"/>
    </row>
    <row r="19" spans="2:14" ht="15.75" x14ac:dyDescent="0.25">
      <c r="B19" s="25"/>
      <c r="C19" s="31" t="s">
        <v>30</v>
      </c>
      <c r="D19" s="18"/>
      <c r="E19" s="18"/>
      <c r="F19" s="18"/>
      <c r="G19" s="32">
        <f t="shared" ref="G19:M19" si="2">SUM(G17:G18)</f>
        <v>355950000</v>
      </c>
      <c r="H19" s="32">
        <f t="shared" si="2"/>
        <v>283500000</v>
      </c>
      <c r="I19" s="32">
        <f t="shared" si="2"/>
        <v>72450000</v>
      </c>
      <c r="J19" s="32">
        <f t="shared" si="2"/>
        <v>75600000</v>
      </c>
      <c r="K19" s="32">
        <f t="shared" si="2"/>
        <v>0</v>
      </c>
      <c r="L19" s="32">
        <f t="shared" si="2"/>
        <v>0</v>
      </c>
      <c r="M19" s="32">
        <f t="shared" si="2"/>
        <v>0</v>
      </c>
      <c r="N19" s="18"/>
    </row>
    <row r="20" spans="2:14" ht="15.75" x14ac:dyDescent="0.25">
      <c r="B20" s="25"/>
      <c r="C20" s="18" t="s">
        <v>31</v>
      </c>
      <c r="D20" s="18"/>
      <c r="E20" s="18"/>
      <c r="F20" s="18"/>
      <c r="G20" s="30"/>
      <c r="H20" s="30"/>
      <c r="I20" s="30"/>
      <c r="J20" s="30"/>
      <c r="K20" s="30"/>
      <c r="L20" s="30"/>
      <c r="M20" s="30"/>
      <c r="N20" s="18"/>
    </row>
    <row r="21" spans="2:14" ht="15.75" x14ac:dyDescent="0.25">
      <c r="B21" s="25"/>
      <c r="C21" s="33" t="s">
        <v>12</v>
      </c>
      <c r="D21" s="34"/>
      <c r="E21" s="35" t="s">
        <v>0</v>
      </c>
      <c r="F21" s="35"/>
      <c r="G21" s="36">
        <f>+H21</f>
        <v>-283500000</v>
      </c>
      <c r="H21" s="37">
        <f>-H19</f>
        <v>-283500000</v>
      </c>
      <c r="I21" s="30"/>
      <c r="J21" s="30"/>
      <c r="K21" s="30">
        <v>0</v>
      </c>
      <c r="L21" s="30"/>
      <c r="M21" s="30">
        <v>0</v>
      </c>
      <c r="N21" s="18"/>
    </row>
    <row r="22" spans="2:14" ht="15.75" x14ac:dyDescent="0.25">
      <c r="B22" s="25"/>
      <c r="C22" s="38" t="s">
        <v>20</v>
      </c>
      <c r="D22" s="39"/>
      <c r="E22" s="40"/>
      <c r="F22" s="40"/>
      <c r="G22" s="41"/>
      <c r="H22" s="42"/>
      <c r="I22" s="30"/>
      <c r="J22" s="30"/>
      <c r="K22" s="30"/>
      <c r="L22" s="30"/>
      <c r="M22" s="30"/>
      <c r="N22" s="18"/>
    </row>
    <row r="23" spans="2:14" ht="15.75" x14ac:dyDescent="0.25">
      <c r="B23" s="25"/>
      <c r="C23" s="18" t="s">
        <v>21</v>
      </c>
      <c r="D23" s="43"/>
      <c r="E23" s="44">
        <v>80000000</v>
      </c>
      <c r="F23" s="45"/>
      <c r="G23" s="30"/>
      <c r="H23" s="30"/>
      <c r="I23" s="30"/>
      <c r="J23" s="30"/>
      <c r="K23" s="30"/>
      <c r="L23" s="30"/>
      <c r="M23" s="30"/>
      <c r="N23" s="18"/>
    </row>
    <row r="24" spans="2:14" ht="15.75" x14ac:dyDescent="0.25">
      <c r="B24" s="25"/>
      <c r="C24" s="18" t="s">
        <v>46</v>
      </c>
      <c r="D24" s="18"/>
      <c r="E24" s="45">
        <f>D36</f>
        <v>310000000</v>
      </c>
      <c r="F24" s="45"/>
      <c r="G24" s="30"/>
      <c r="H24" s="30"/>
      <c r="I24" s="30"/>
      <c r="J24" s="30"/>
      <c r="K24" s="30"/>
      <c r="L24" s="30"/>
      <c r="M24" s="30"/>
      <c r="N24" s="18"/>
    </row>
    <row r="25" spans="2:14" ht="15.75" x14ac:dyDescent="0.25">
      <c r="B25" s="25"/>
      <c r="C25" s="18" t="s">
        <v>8</v>
      </c>
      <c r="D25" s="18"/>
      <c r="E25" s="45">
        <v>0</v>
      </c>
      <c r="F25" s="45"/>
      <c r="G25" s="30"/>
      <c r="H25" s="30"/>
      <c r="I25" s="30"/>
      <c r="J25" s="30"/>
      <c r="K25" s="30"/>
      <c r="L25" s="30"/>
      <c r="M25" s="30"/>
      <c r="N25" s="18"/>
    </row>
    <row r="26" spans="2:14" ht="15.75" x14ac:dyDescent="0.25">
      <c r="B26" s="25"/>
      <c r="C26" s="18" t="s">
        <v>41</v>
      </c>
      <c r="D26" s="18"/>
      <c r="E26" s="45">
        <v>-80000000</v>
      </c>
      <c r="F26" s="45"/>
      <c r="G26" s="30"/>
      <c r="H26" s="30"/>
      <c r="I26" s="30"/>
      <c r="J26" s="30"/>
      <c r="K26" s="30"/>
      <c r="L26" s="30"/>
      <c r="M26" s="30"/>
      <c r="N26" s="18"/>
    </row>
    <row r="27" spans="2:14" ht="16.5" thickBot="1" x14ac:dyDescent="0.3">
      <c r="B27" s="25"/>
      <c r="C27" s="39" t="s">
        <v>43</v>
      </c>
      <c r="D27" s="39"/>
      <c r="E27" s="46">
        <f>SUM(E23:E26)</f>
        <v>310000000</v>
      </c>
      <c r="F27" s="47"/>
      <c r="G27" s="48">
        <f>+H27</f>
        <v>310000000</v>
      </c>
      <c r="H27" s="49">
        <f>+E27</f>
        <v>310000000</v>
      </c>
      <c r="I27" s="30"/>
      <c r="J27" s="30"/>
      <c r="K27" s="30"/>
      <c r="L27" s="30"/>
      <c r="M27" s="30"/>
      <c r="N27" s="18"/>
    </row>
    <row r="28" spans="2:14" ht="16.5" thickTop="1" x14ac:dyDescent="0.25">
      <c r="B28" s="25"/>
      <c r="C28" s="18" t="s">
        <v>13</v>
      </c>
      <c r="D28" s="18"/>
      <c r="E28" s="18"/>
      <c r="F28" s="43">
        <f>D29</f>
        <v>150000000</v>
      </c>
      <c r="G28" s="30"/>
      <c r="H28" s="30"/>
      <c r="I28" s="30"/>
      <c r="J28" s="30"/>
      <c r="K28" s="30"/>
      <c r="L28" s="30"/>
      <c r="M28" s="30"/>
      <c r="N28" s="18"/>
    </row>
    <row r="29" spans="2:14" ht="15.75" x14ac:dyDescent="0.25">
      <c r="B29" s="25"/>
      <c r="C29" s="50" t="s">
        <v>14</v>
      </c>
      <c r="D29" s="51">
        <v>150000000</v>
      </c>
      <c r="E29" s="52">
        <v>0.255</v>
      </c>
      <c r="F29" s="53">
        <f>D29*E29</f>
        <v>38250000</v>
      </c>
      <c r="G29" s="30"/>
      <c r="H29" s="30"/>
      <c r="I29" s="30"/>
      <c r="J29" s="41"/>
      <c r="K29" s="30"/>
      <c r="L29" s="49">
        <f>F29</f>
        <v>38250000</v>
      </c>
      <c r="M29" s="30"/>
      <c r="N29" s="18"/>
    </row>
    <row r="30" spans="2:14" ht="15.75" x14ac:dyDescent="0.25">
      <c r="B30" s="25"/>
      <c r="C30" s="18"/>
      <c r="D30" s="18"/>
      <c r="E30" s="18"/>
      <c r="F30" s="18"/>
      <c r="G30" s="30"/>
      <c r="H30" s="30"/>
      <c r="I30" s="30"/>
      <c r="J30" s="30"/>
      <c r="K30" s="30"/>
      <c r="L30" s="30"/>
      <c r="M30" s="30"/>
      <c r="N30" s="18"/>
    </row>
    <row r="31" spans="2:14" ht="15.75" x14ac:dyDescent="0.25">
      <c r="B31" s="25"/>
      <c r="C31" s="54"/>
      <c r="D31" s="55"/>
      <c r="E31" s="30"/>
      <c r="F31" s="30">
        <f>H31</f>
        <v>0</v>
      </c>
      <c r="G31" s="30"/>
      <c r="H31" s="30">
        <v>0</v>
      </c>
      <c r="I31" s="30"/>
      <c r="J31" s="30"/>
      <c r="K31" s="30"/>
      <c r="L31" s="30"/>
      <c r="M31" s="18"/>
      <c r="N31" s="18"/>
    </row>
    <row r="32" spans="2:14" ht="15.75" x14ac:dyDescent="0.25">
      <c r="B32" s="56" t="s">
        <v>18</v>
      </c>
      <c r="C32" s="57" t="s">
        <v>25</v>
      </c>
      <c r="D32" s="57"/>
      <c r="E32" s="57"/>
      <c r="F32" s="57"/>
      <c r="G32" s="58">
        <f>SUM(G19:G31)</f>
        <v>382450000</v>
      </c>
      <c r="H32" s="59">
        <f>SUM(H19:H31)</f>
        <v>310000000</v>
      </c>
      <c r="I32" s="59">
        <f t="shared" ref="I32:K32" si="3">SUM(I19:I31)</f>
        <v>72450000</v>
      </c>
      <c r="J32" s="59">
        <f t="shared" si="3"/>
        <v>75600000</v>
      </c>
      <c r="K32" s="59">
        <f t="shared" si="3"/>
        <v>0</v>
      </c>
      <c r="L32" s="59">
        <f t="shared" ref="L32:M32" si="4">SUM(L19:L31)</f>
        <v>38250000</v>
      </c>
      <c r="M32" s="59">
        <f t="shared" si="4"/>
        <v>0</v>
      </c>
      <c r="N32" s="18"/>
    </row>
    <row r="33" spans="2:14" ht="15.75" x14ac:dyDescent="0.25">
      <c r="B33" s="25"/>
      <c r="C33" s="18" t="s">
        <v>26</v>
      </c>
      <c r="D33" s="18"/>
      <c r="E33" s="18"/>
      <c r="F33" s="18"/>
      <c r="G33" s="41"/>
      <c r="H33" s="60"/>
      <c r="I33" s="60"/>
      <c r="J33" s="60"/>
      <c r="K33" s="60"/>
      <c r="L33" s="60"/>
      <c r="M33" s="60"/>
      <c r="N33" s="18"/>
    </row>
    <row r="34" spans="2:14" ht="15.75" x14ac:dyDescent="0.25">
      <c r="B34" s="25"/>
      <c r="C34" s="61">
        <v>46522</v>
      </c>
      <c r="D34" s="43">
        <v>280000000</v>
      </c>
      <c r="E34" s="18"/>
      <c r="F34" s="18"/>
      <c r="G34" s="41"/>
      <c r="H34" s="60"/>
      <c r="I34" s="60"/>
      <c r="J34" s="60"/>
      <c r="K34" s="60"/>
      <c r="L34" s="60"/>
      <c r="M34" s="60"/>
      <c r="N34" s="18"/>
    </row>
    <row r="35" spans="2:14" ht="15.75" x14ac:dyDescent="0.25">
      <c r="B35" s="25"/>
      <c r="C35" s="61">
        <v>46683</v>
      </c>
      <c r="D35" s="43">
        <f>H6</f>
        <v>30000000</v>
      </c>
      <c r="E35" s="18"/>
      <c r="F35" s="18"/>
      <c r="G35" s="41"/>
      <c r="H35" s="60"/>
      <c r="I35" s="60"/>
      <c r="J35" s="60"/>
      <c r="K35" s="60"/>
      <c r="L35" s="60"/>
      <c r="M35" s="60"/>
      <c r="N35" s="18"/>
    </row>
    <row r="36" spans="2:14" ht="15.75" x14ac:dyDescent="0.25">
      <c r="B36" s="25"/>
      <c r="C36" s="62" t="s">
        <v>27</v>
      </c>
      <c r="D36" s="63">
        <f>SUM(D34:D35)</f>
        <v>310000000</v>
      </c>
      <c r="E36" s="18"/>
      <c r="F36" s="18"/>
      <c r="G36" s="41"/>
      <c r="H36" s="60"/>
      <c r="I36" s="60"/>
      <c r="J36" s="60"/>
      <c r="K36" s="60"/>
      <c r="L36" s="60"/>
      <c r="M36" s="60"/>
      <c r="N36" s="18"/>
    </row>
    <row r="37" spans="2:14" ht="15.75" x14ac:dyDescent="0.25">
      <c r="B37" s="25"/>
      <c r="C37" s="62"/>
      <c r="D37" s="63"/>
      <c r="E37" s="18"/>
      <c r="F37" s="18"/>
      <c r="G37" s="41"/>
      <c r="H37" s="60"/>
      <c r="I37" s="60"/>
      <c r="J37" s="60"/>
      <c r="K37" s="60"/>
      <c r="L37" s="60"/>
      <c r="M37" s="60"/>
      <c r="N37" s="18"/>
    </row>
    <row r="38" spans="2:14" ht="15.75" x14ac:dyDescent="0.25">
      <c r="B38" s="25"/>
      <c r="C38" s="64" t="s">
        <v>29</v>
      </c>
      <c r="D38" s="18"/>
      <c r="E38" s="18"/>
      <c r="F38" s="18"/>
      <c r="G38" s="65"/>
      <c r="H38" s="45"/>
      <c r="I38" s="30"/>
      <c r="J38" s="30"/>
      <c r="K38" s="66"/>
      <c r="L38" s="30"/>
      <c r="M38" s="66"/>
      <c r="N38" s="18"/>
    </row>
    <row r="39" spans="2:14" ht="15.75" x14ac:dyDescent="0.25">
      <c r="B39" s="67"/>
      <c r="C39" s="18"/>
      <c r="D39" s="61">
        <v>46522</v>
      </c>
      <c r="E39" s="68">
        <f>H39</f>
        <v>-204400007.57037064</v>
      </c>
      <c r="F39" s="68">
        <f>-E39</f>
        <v>204400007.57037064</v>
      </c>
      <c r="G39" s="65">
        <f>H39</f>
        <v>-204400007.57037064</v>
      </c>
      <c r="H39" s="45">
        <f>J39/K12</f>
        <v>-204400007.57037064</v>
      </c>
      <c r="I39" s="30"/>
      <c r="J39" s="30">
        <f>-J32</f>
        <v>-75600000</v>
      </c>
      <c r="K39" s="66"/>
      <c r="L39" s="30"/>
      <c r="M39" s="66"/>
      <c r="N39" s="18"/>
    </row>
    <row r="40" spans="2:14" ht="15.75" x14ac:dyDescent="0.25">
      <c r="B40" s="67"/>
      <c r="C40" s="18"/>
      <c r="D40" s="61">
        <v>46522</v>
      </c>
      <c r="E40" s="68">
        <f>D34+E39</f>
        <v>75599992.429629356</v>
      </c>
      <c r="F40" s="68">
        <f>E40</f>
        <v>75599992.429629356</v>
      </c>
      <c r="G40" s="65">
        <f>H40</f>
        <v>-75599992.429629356</v>
      </c>
      <c r="H40" s="45">
        <f>-E40</f>
        <v>-75599992.429629356</v>
      </c>
      <c r="I40" s="30"/>
      <c r="J40" s="30"/>
      <c r="K40" s="66"/>
      <c r="L40" s="69">
        <f>H40*N14</f>
        <v>-25876507.475913405</v>
      </c>
      <c r="M40" s="66"/>
      <c r="N40" s="18"/>
    </row>
    <row r="41" spans="2:14" ht="15.75" x14ac:dyDescent="0.25">
      <c r="B41" s="67"/>
      <c r="C41" s="18"/>
      <c r="D41" s="61"/>
      <c r="E41" s="68"/>
      <c r="F41" s="86">
        <f>SUM(F39:F40)</f>
        <v>280000000</v>
      </c>
      <c r="G41" s="65"/>
      <c r="H41" s="45"/>
      <c r="I41" s="30"/>
      <c r="J41" s="30"/>
      <c r="K41" s="66"/>
      <c r="L41" s="69"/>
      <c r="M41" s="66"/>
      <c r="N41" s="18"/>
    </row>
    <row r="42" spans="2:14" ht="15.75" x14ac:dyDescent="0.25">
      <c r="B42" s="70" t="s">
        <v>0</v>
      </c>
      <c r="C42" s="18" t="s">
        <v>0</v>
      </c>
      <c r="D42" s="61">
        <v>46683</v>
      </c>
      <c r="E42" s="43">
        <f>-H6</f>
        <v>-30000000</v>
      </c>
      <c r="F42" s="43">
        <f>-E42</f>
        <v>30000000</v>
      </c>
      <c r="G42" s="65">
        <f>H42</f>
        <v>-30000000</v>
      </c>
      <c r="H42" s="71">
        <f>-F42</f>
        <v>-30000000</v>
      </c>
      <c r="I42" s="65"/>
      <c r="J42" s="65"/>
      <c r="K42" s="71"/>
      <c r="L42" s="65">
        <f>H42*N14</f>
        <v>-10268456.375838926</v>
      </c>
      <c r="M42" s="71"/>
      <c r="N42" s="72">
        <f>SUM(L40:L42)</f>
        <v>-36144963.851752333</v>
      </c>
    </row>
    <row r="43" spans="2:14" ht="15.75" x14ac:dyDescent="0.25">
      <c r="B43" s="73"/>
      <c r="C43" s="18"/>
      <c r="D43" s="62" t="s">
        <v>33</v>
      </c>
      <c r="E43" s="63"/>
      <c r="F43" s="63">
        <f>SUM(F41:F42)</f>
        <v>310000000</v>
      </c>
      <c r="G43" s="71"/>
      <c r="H43" s="71"/>
      <c r="I43" s="71"/>
      <c r="J43" s="71"/>
      <c r="K43" s="71"/>
      <c r="L43" s="71"/>
      <c r="M43" s="71"/>
      <c r="N43" s="18"/>
    </row>
    <row r="44" spans="2:14" ht="15.75" x14ac:dyDescent="0.25">
      <c r="B44" s="70"/>
      <c r="C44" s="18"/>
      <c r="D44" s="62" t="s">
        <v>28</v>
      </c>
      <c r="E44" s="43"/>
      <c r="F44" s="63">
        <f>F43</f>
        <v>310000000</v>
      </c>
      <c r="G44" s="65"/>
      <c r="H44" s="71"/>
      <c r="I44" s="65"/>
      <c r="J44" s="65"/>
      <c r="K44" s="71"/>
      <c r="L44" s="65"/>
      <c r="M44" s="71"/>
      <c r="N44" s="18"/>
    </row>
    <row r="45" spans="2:14" ht="15.75" x14ac:dyDescent="0.25">
      <c r="B45" s="74"/>
      <c r="C45" s="75"/>
      <c r="D45" s="76" t="s">
        <v>15</v>
      </c>
      <c r="E45" s="77"/>
      <c r="F45" s="77"/>
      <c r="G45" s="78">
        <f>SUM(G32:G44)</f>
        <v>72450000</v>
      </c>
      <c r="H45" s="79">
        <f>SUM(H32:H43)</f>
        <v>0</v>
      </c>
      <c r="I45" s="78">
        <f>SUM(I32:I44)</f>
        <v>72450000</v>
      </c>
      <c r="J45" s="78">
        <f>SUM(J32:J44)</f>
        <v>0</v>
      </c>
      <c r="K45" s="79">
        <f>SUM(K32:K42)</f>
        <v>0</v>
      </c>
      <c r="L45" s="78">
        <f>SUM(L32:L42)</f>
        <v>2105036.1482476685</v>
      </c>
      <c r="M45" s="79">
        <f>SUM(M32:M42)</f>
        <v>0</v>
      </c>
      <c r="N45" s="18"/>
    </row>
    <row r="46" spans="2:14" ht="15.75" x14ac:dyDescent="0.25">
      <c r="B46" s="25"/>
      <c r="C46" s="18" t="s">
        <v>16</v>
      </c>
      <c r="D46" s="18"/>
      <c r="E46" s="18"/>
      <c r="F46" s="18"/>
      <c r="G46" s="30"/>
      <c r="H46" s="45"/>
      <c r="I46" s="30"/>
      <c r="J46" s="30"/>
      <c r="K46" s="71"/>
      <c r="L46" s="30"/>
      <c r="M46" s="71"/>
      <c r="N46" s="18"/>
    </row>
    <row r="47" spans="2:14" ht="15.75" x14ac:dyDescent="0.25">
      <c r="B47" s="25"/>
      <c r="C47" s="43"/>
      <c r="D47" s="80" t="s">
        <v>17</v>
      </c>
      <c r="E47" s="81" t="s">
        <v>0</v>
      </c>
      <c r="F47" s="81" t="s">
        <v>32</v>
      </c>
      <c r="G47" s="30"/>
      <c r="H47" s="45"/>
      <c r="I47" s="30"/>
      <c r="J47" s="30"/>
      <c r="K47" s="71"/>
      <c r="L47" s="30"/>
      <c r="M47" s="71"/>
      <c r="N47" s="18"/>
    </row>
    <row r="48" spans="2:14" ht="24" x14ac:dyDescent="0.4">
      <c r="B48" s="82"/>
      <c r="C48" s="113" t="s">
        <v>51</v>
      </c>
      <c r="D48" s="83"/>
      <c r="E48" s="83"/>
      <c r="F48" s="83"/>
      <c r="G48" s="26">
        <f>SUM(G45:G47)</f>
        <v>72450000</v>
      </c>
      <c r="H48" s="29">
        <f>SUM(H32:H44)</f>
        <v>0</v>
      </c>
      <c r="I48" s="26">
        <f>SUM(I45:I47)</f>
        <v>72450000</v>
      </c>
      <c r="J48" s="26">
        <f>SUM(J45:J47)</f>
        <v>0</v>
      </c>
      <c r="K48" s="29">
        <f>SUM(K45:K47)</f>
        <v>0</v>
      </c>
      <c r="L48" s="26">
        <f>SUM(L45:L47)</f>
        <v>2105036.1482476685</v>
      </c>
      <c r="M48" s="29">
        <f>SUM(M45:M47)</f>
        <v>0</v>
      </c>
      <c r="N48" s="18"/>
    </row>
    <row r="49" spans="2:14" ht="15.75" x14ac:dyDescent="0.25">
      <c r="B49" s="31"/>
      <c r="C49" s="31"/>
      <c r="D49" s="31"/>
      <c r="E49" s="31"/>
      <c r="F49" s="31"/>
      <c r="G49" s="84"/>
      <c r="H49" s="84"/>
      <c r="I49" s="84"/>
      <c r="J49" s="84"/>
      <c r="K49" s="84"/>
      <c r="L49" s="18"/>
      <c r="M49" s="18"/>
      <c r="N49" s="18"/>
    </row>
    <row r="50" spans="2:14" ht="18.75" x14ac:dyDescent="0.3">
      <c r="B50" s="4"/>
      <c r="C50" s="17" t="s">
        <v>39</v>
      </c>
      <c r="D50" s="17"/>
      <c r="E50" s="4"/>
      <c r="F50" s="4"/>
      <c r="G50" s="6"/>
      <c r="H50" s="6"/>
      <c r="I50" s="6"/>
      <c r="J50" s="6"/>
      <c r="K50" s="6"/>
    </row>
    <row r="51" spans="2:14" ht="18.75" x14ac:dyDescent="0.3">
      <c r="B51" s="4"/>
      <c r="C51" s="17" t="s">
        <v>58</v>
      </c>
      <c r="D51" s="17"/>
      <c r="E51" s="4"/>
      <c r="F51" s="4"/>
      <c r="G51" s="6"/>
      <c r="H51" s="6"/>
      <c r="I51" s="6"/>
      <c r="J51" s="6"/>
      <c r="K51" s="6"/>
    </row>
    <row r="52" spans="2:14" ht="18.75" x14ac:dyDescent="0.3">
      <c r="B52" s="4"/>
      <c r="C52" s="17" t="s">
        <v>59</v>
      </c>
      <c r="D52" s="17"/>
      <c r="E52" s="4"/>
      <c r="F52" s="4"/>
      <c r="G52" s="6"/>
      <c r="H52" s="6"/>
      <c r="I52" s="6"/>
      <c r="J52" s="6"/>
      <c r="K52" s="6"/>
    </row>
    <row r="53" spans="2:14" ht="18.75" x14ac:dyDescent="0.3">
      <c r="B53" s="4"/>
      <c r="C53" s="17" t="s">
        <v>61</v>
      </c>
      <c r="D53" s="17"/>
      <c r="E53" s="4"/>
      <c r="F53" s="4"/>
      <c r="G53" s="6"/>
      <c r="H53" s="6"/>
      <c r="I53" s="6"/>
      <c r="J53" s="6"/>
      <c r="K53" s="6"/>
    </row>
    <row r="54" spans="2:14" ht="18.75" x14ac:dyDescent="0.3">
      <c r="B54" s="4"/>
      <c r="C54" s="17" t="s">
        <v>57</v>
      </c>
      <c r="D54" s="17"/>
      <c r="E54" s="4"/>
      <c r="F54" s="4"/>
      <c r="G54" s="6"/>
      <c r="H54" s="6"/>
      <c r="I54" s="6"/>
      <c r="J54" s="6"/>
      <c r="K54" s="6"/>
    </row>
    <row r="55" spans="2:14" ht="18.75" x14ac:dyDescent="0.3">
      <c r="B55" s="4"/>
      <c r="C55" s="17"/>
      <c r="D55" s="17"/>
      <c r="E55" s="4"/>
      <c r="F55" s="4"/>
      <c r="G55" s="6"/>
      <c r="H55" s="6"/>
      <c r="I55" s="6"/>
    </row>
    <row r="56" spans="2:14" ht="24" x14ac:dyDescent="0.4">
      <c r="D56" s="110" t="s">
        <v>47</v>
      </c>
      <c r="E56" s="110"/>
      <c r="I56" s="6"/>
    </row>
    <row r="57" spans="2:14" ht="24" x14ac:dyDescent="0.4">
      <c r="D57" s="110" t="s">
        <v>48</v>
      </c>
      <c r="E57" s="110"/>
      <c r="F57" s="88" t="s">
        <v>49</v>
      </c>
      <c r="G57" s="85"/>
      <c r="I57" s="6"/>
    </row>
    <row r="58" spans="2:14" ht="24" x14ac:dyDescent="0.4">
      <c r="B58" s="3"/>
      <c r="C58" s="4"/>
      <c r="D58" s="110">
        <f>-J39</f>
        <v>75600000</v>
      </c>
      <c r="E58" s="110"/>
      <c r="F58" s="111">
        <v>0.3</v>
      </c>
      <c r="G58" s="112">
        <f>D58*F58</f>
        <v>22680000</v>
      </c>
      <c r="I58" s="6"/>
    </row>
    <row r="59" spans="2:14" ht="31.5" x14ac:dyDescent="0.5">
      <c r="B59" s="13"/>
      <c r="C59" s="3"/>
      <c r="D59" s="110">
        <f>-L40-L42</f>
        <v>36144963.851752333</v>
      </c>
      <c r="E59" s="110"/>
      <c r="F59" s="111">
        <v>0.3</v>
      </c>
      <c r="G59" s="112">
        <f>D59*F59</f>
        <v>10843489.155525699</v>
      </c>
      <c r="I59" s="3"/>
      <c r="J59" s="87"/>
      <c r="K59" s="3"/>
    </row>
    <row r="60" spans="2:14" ht="31.5" x14ac:dyDescent="0.5">
      <c r="B60" s="14"/>
      <c r="C60" s="3"/>
      <c r="D60" s="88" t="s">
        <v>50</v>
      </c>
      <c r="E60" s="88" t="s">
        <v>60</v>
      </c>
      <c r="F60" s="88"/>
      <c r="G60" s="112">
        <f>SUM(G58:G59)</f>
        <v>33523489.155525699</v>
      </c>
      <c r="H60" s="1"/>
      <c r="I60" s="3"/>
      <c r="J60" s="87"/>
      <c r="K60" s="3"/>
    </row>
    <row r="61" spans="2:14" ht="31.5" x14ac:dyDescent="0.5">
      <c r="B61" s="15"/>
      <c r="C61" s="102"/>
      <c r="D61" s="3"/>
      <c r="E61" s="3"/>
      <c r="F61" s="3"/>
      <c r="G61" s="100"/>
      <c r="I61" s="3"/>
      <c r="J61" s="87"/>
      <c r="K61" s="3"/>
    </row>
    <row r="62" spans="2:14" x14ac:dyDescent="0.25">
      <c r="B62" s="15"/>
      <c r="C62" s="3"/>
      <c r="D62" s="3"/>
      <c r="E62" s="3"/>
      <c r="F62" s="3"/>
      <c r="G62" s="100"/>
    </row>
    <row r="63" spans="2:14" x14ac:dyDescent="0.25">
      <c r="B63" s="15"/>
      <c r="C63" s="3"/>
      <c r="D63" s="3"/>
      <c r="E63" s="3"/>
      <c r="F63" s="3"/>
      <c r="G63" s="100"/>
    </row>
    <row r="64" spans="2:14" x14ac:dyDescent="0.25">
      <c r="B64" s="15"/>
      <c r="C64" s="3"/>
      <c r="D64" s="3"/>
      <c r="E64" s="3"/>
      <c r="F64" s="3"/>
      <c r="G64" s="100"/>
    </row>
    <row r="65" spans="2:10" x14ac:dyDescent="0.25">
      <c r="B65" s="14"/>
      <c r="C65" s="120"/>
      <c r="D65" s="120"/>
      <c r="E65" s="103"/>
      <c r="F65" s="104"/>
      <c r="G65" s="101"/>
    </row>
    <row r="66" spans="2:10" x14ac:dyDescent="0.25">
      <c r="B66" s="12"/>
      <c r="C66" s="4"/>
      <c r="D66" s="4"/>
      <c r="E66" s="4"/>
      <c r="F66" s="3"/>
      <c r="G66" s="105"/>
    </row>
    <row r="67" spans="2:10" x14ac:dyDescent="0.25">
      <c r="B67" s="12"/>
      <c r="C67" s="3"/>
      <c r="D67" s="3"/>
      <c r="E67" s="3"/>
      <c r="F67" s="3"/>
      <c r="G67" s="100"/>
    </row>
    <row r="68" spans="2:10" x14ac:dyDescent="0.25">
      <c r="B68" s="16"/>
      <c r="C68" s="3"/>
      <c r="D68" s="3"/>
      <c r="E68" s="3"/>
      <c r="F68" s="3"/>
      <c r="G68" s="100"/>
    </row>
    <row r="73" spans="2:10" x14ac:dyDescent="0.25">
      <c r="B73" s="7"/>
      <c r="C73" s="106"/>
      <c r="D73" s="106"/>
      <c r="E73" s="106"/>
    </row>
    <row r="74" spans="2:10" x14ac:dyDescent="0.25">
      <c r="B74" s="8"/>
      <c r="C74" s="107"/>
      <c r="D74" s="9"/>
      <c r="E74" s="108"/>
      <c r="J74" s="2"/>
    </row>
    <row r="75" spans="2:10" x14ac:dyDescent="0.25">
      <c r="B75" s="8"/>
      <c r="C75" s="107"/>
      <c r="D75" s="9"/>
      <c r="E75" s="109"/>
    </row>
    <row r="76" spans="2:10" x14ac:dyDescent="0.25">
      <c r="B76" s="8"/>
      <c r="C76" s="107"/>
      <c r="D76" s="9"/>
      <c r="E76" s="109"/>
    </row>
    <row r="77" spans="2:10" x14ac:dyDescent="0.25">
      <c r="B77" s="8"/>
      <c r="C77" s="107"/>
      <c r="D77" s="9"/>
      <c r="E77" s="108"/>
    </row>
    <row r="78" spans="2:10" x14ac:dyDescent="0.25">
      <c r="B78" s="10"/>
      <c r="C78" s="11"/>
      <c r="D78" s="9"/>
      <c r="E78" s="99"/>
    </row>
  </sheetData>
  <mergeCells count="11">
    <mergeCell ref="L13:M13"/>
    <mergeCell ref="L14:M14"/>
    <mergeCell ref="L15:M15"/>
    <mergeCell ref="C65:D65"/>
    <mergeCell ref="J14:K14"/>
    <mergeCell ref="J15:K15"/>
    <mergeCell ref="B13:E16"/>
    <mergeCell ref="G13:G16"/>
    <mergeCell ref="H13:H16"/>
    <mergeCell ref="I13:I16"/>
    <mergeCell ref="J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 Empresarial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 vidal</dc:creator>
  <cp:lastModifiedBy>Inscripciones Indep</cp:lastModifiedBy>
  <cp:lastPrinted>2024-12-19T13:11:58Z</cp:lastPrinted>
  <dcterms:created xsi:type="dcterms:W3CDTF">2024-12-19T12:58:50Z</dcterms:created>
  <dcterms:modified xsi:type="dcterms:W3CDTF">2026-06-05T14:59:34Z</dcterms:modified>
</cp:coreProperties>
</file>